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<sst xmlns="http://schemas.openxmlformats.org/spreadsheetml/2006/main" count="17" uniqueCount="17">
  <si>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</si>
  <si>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</si>
  <si>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</si>
  <si>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</si>
  <si>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</si>
  <si>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</si>
  <si>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</si>
  <si>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</si>
  <si>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</si>
  <si>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</si>
  <si>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2</t>
  </si>
  <si>
    <t>11</t>
  </si>
  <si>
    <t>28</t>
  </si>
  <si>
    <t>Importo totale (€)</t>
  </si>
  <si>
    <t>Iniziativa 273-2022 - RdA 51152</t>
  </si>
  <si>
    <t>AutoCAD - including specialized toolsets – Product Subscription Renewal Multi-user Annual
per Agenzia delle Dogane e dei Monopoli
per 9 mesi
(vedi Capitolato Tecnico)</t>
  </si>
  <si>
    <t>AutoCAD - including specialized toolsets – Product Subscription Renewal Multi-user Annual
per Agenzia delle Entrate
per 9 mesi
(vedi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</si>
</sst>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110" zoomScaleNormal="110" workbookViewId="0">
      <selection activeCell="F7" sqref="F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14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7</v>
      </c>
      <c r="D5" s="20" t="s">
        <v>1</v>
      </c>
      <c r="E5" s="17" t="s">
        <v>9</v>
      </c>
      <c r="F5" s="13" t="s">
        <v>6</v>
      </c>
      <c r="G5" s="14" t="s">
        <v>13</v>
      </c>
    </row>
    <row r="6" spans="3:10" ht="61.5" customHeight="1" thickBot="1" x14ac:dyDescent="0.4">
      <c r="C6" s="22" t="s">
        <v>5</v>
      </c>
      <c r="D6" s="23" t="s">
        <v>15</v>
      </c>
      <c r="E6" s="18" t="s">
        <v>11</v>
      </c>
      <c r="F6" s="15">
        <v>0</v>
      </c>
      <c r="G6" s="16">
        <f>E6*F6</f>
        <v>0</v>
      </c>
    </row>
    <row r="7" spans="3:10" ht="61.5" customHeight="1" thickBot="1" x14ac:dyDescent="0.4">
      <c r="C7" s="22" t="s">
        <v>10</v>
      </c>
      <c r="D7" s="23" t="s">
        <v>16</v>
      </c>
      <c r="E7" s="19" t="s">
        <v>12</v>
      </c>
      <c r="F7" s="15">
        <v>0</v>
      </c>
      <c r="G7" s="16">
        <f t="shared" ref="G7" si="0">E7*F7</f>
        <v>0</v>
      </c>
    </row>
    <row r="8" spans="3:10" ht="74.25" customHeight="1" thickBot="1" x14ac:dyDescent="0.4">
      <c r="C8" s="25"/>
      <c r="D8" s="26" t="s">
        <v>2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4">
      <c r="F9" s="1"/>
      <c r="G9" s="4"/>
      <c r="H9" s="2"/>
      <c r="I9" s="2"/>
      <c r="J9" s="2"/>
    </row>
    <row r="10" spans="3:10" s="2" customFormat="1" ht="41.25" customHeight="1" thickBot="1" x14ac:dyDescent="0.4">
      <c r="D10" s="12" t="s">
        <v>4</v>
      </c>
      <c r="F10" s="29">
        <v>89797.5</v>
      </c>
      <c r="G10" s="30"/>
    </row>
    <row r="11" spans="3:10" s="2" customFormat="1" ht="15" customHeight="1" thickBot="1" x14ac:dyDescent="0.4">
      <c r="D11" s="3"/>
      <c r="F11" s="6"/>
    </row>
    <row r="12" spans="3:10" s="2" customFormat="1" ht="66" customHeight="1" thickBot="1" x14ac:dyDescent="0.4">
      <c r="D12" s="12" t="s">
        <v>8</v>
      </c>
      <c r="F12" s="31" t="str">
        <f>IF(G8&gt;F10,"ATTENZIONE: L'offerta complessiva è superiore alla Base d'asta","OK")</f>
        <v>OK</v>
      </c>
      <c r="G12" s="32"/>
      <c r="H12"/>
      <c r="I12"/>
      <c r="J12"/>
    </row>
    <row r="13" spans="3:10" s="2" customFormat="1" ht="15" customHeight="1" thickBot="1" x14ac:dyDescent="0.4">
      <c r="D13" s="5"/>
      <c r="F13" s="10"/>
      <c r="H13" s="11"/>
      <c r="I13" s="11"/>
      <c r="J13" s="11"/>
    </row>
    <row r="14" spans="3:10" ht="31.5" customHeight="1" thickBot="1" x14ac:dyDescent="0.4">
      <c r="D14" s="7" t="s">
        <v>3</v>
      </c>
      <c r="F14" s="33">
        <f>IF((G8&lt;=F10),G8,"ERRORE")</f>
        <v>0</v>
      </c>
      <c r="G14" s="34"/>
    </row>
  </sheetData>
  <sheetProtection algorithmName="SHA-512" hashValue="+eU6SUlHj1uwdpdutgOKdQ0CHK6eWrRqcF3DB59KamfLofu2yl5NO0NYXVRLu7mu2fZE5W24bCFzAnplkJwB9g==" saltValue="EaCtzkUX7H1sc6ZLJ/Uc/Q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2022-10-05T06:46:57Z</dcterms:modified>
</cp:coreProperties>
</file>